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16" i="1" s="1"/>
  <c r="H21" i="1"/>
  <c r="H17" i="1"/>
  <c r="H13" i="1"/>
  <c r="H48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<sst xmlns="http://schemas.openxmlformats.org/spreadsheetml/2006/main" count="72" uniqueCount="72">
  <si>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</si>
  <si>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</si>
  <si>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</si>
  <si>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</si>
  <si>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</si>
  <si>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</si>
  <si>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</si>
  <si>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</si>
  <si>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</si>
  <si>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</si>
  <si>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</si>
  <si>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</si>
  <si>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</si>
  <si>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</si>
  <si>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</si>
  <si>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</si>
  <si>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</si>
  <si>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</si>
  <si>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</si>
  <si>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</si>
  <si>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</si>
  <si>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</si>
  <si>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</si>
  <si>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</si>
  <si>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</si>
  <si>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</si>
  <si>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</si>
  <si>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</si>
  <si>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</si>
  <si>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</si>
  <si>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</si>
  <si>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</si>
  <si>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</si>
  <si>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</si>
  <si>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</si>
  <si>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</si>
  <si>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</si>
  <si>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</si>
  <si>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</si>
  <si>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</si>
  <si>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</si>
  <si>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</si>
  <si>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</si>
  <si>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</si>
  <si>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</si>
  <si>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</si>
  <si>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</si>
  <si>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</si>
  <si>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</si>
  <si>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</si>
  <si>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</si>
  <si>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</si>
  <si>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</si>
  <si>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</si>
  <si>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</si>
  <si>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</si>
  <si>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</si>
  <si>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</si>
  <si>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</si>
  <si>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</si>
  <si>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</si>
  <si>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</si>
  <si>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</si>
  <si>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</si>
  <si>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</si>
  <si>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</si>
  <si>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</si>
  <si>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>4.1.</t>
  </si>
  <si>
    <t>4.2.</t>
  </si>
  <si>
    <t>4.3.</t>
  </si>
  <si>
    <t>4.4.</t>
  </si>
  <si>
    <t xml:space="preserve">                                                      на 2023г.                       2 Совхозная, 15/1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</si>
</sst>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46" sqref="J46"/>
    </sheetView>
  </sheetViews>
  <sheetFormatPr defaultRowHeight="14.4" x14ac:dyDescent="0.3"/>
  <cols>
    <col min="7" max="7" width="15.44140625" customWidth="1"/>
  </cols>
  <sheetData>
    <row r="3" spans="1:9" x14ac:dyDescent="0.3">
      <c r="A3" s="94" t="s">
        <v>0</v>
      </c>
      <c r="B3" s="94"/>
      <c r="C3" s="94"/>
      <c r="D3" s="94"/>
      <c r="E3" s="94"/>
      <c r="F3" s="94"/>
      <c r="G3" s="94"/>
      <c r="H3" s="94"/>
    </row>
    <row r="4" spans="1:9" x14ac:dyDescent="0.3">
      <c r="A4" s="94" t="s">
        <v>1</v>
      </c>
      <c r="B4" s="94"/>
      <c r="C4" s="94"/>
      <c r="D4" s="94"/>
      <c r="E4" s="94"/>
      <c r="F4" s="94"/>
      <c r="G4" s="94"/>
      <c r="H4" s="94"/>
    </row>
    <row r="5" spans="1:9" x14ac:dyDescent="0.3">
      <c r="A5" s="1"/>
      <c r="B5" s="109" t="s">
        <v>2</v>
      </c>
      <c r="C5" s="109"/>
      <c r="D5" s="109"/>
      <c r="E5" s="109"/>
      <c r="F5" s="109"/>
      <c r="G5" s="109"/>
      <c r="H5" s="109"/>
    </row>
    <row r="6" spans="1:9" x14ac:dyDescent="0.3">
      <c r="A6" s="2"/>
      <c r="B6" s="109"/>
      <c r="C6" s="109"/>
      <c r="D6" s="109"/>
      <c r="E6" s="109"/>
      <c r="F6" s="109"/>
      <c r="G6" s="109"/>
      <c r="H6" s="109"/>
    </row>
    <row r="7" spans="1:9" x14ac:dyDescent="0.3">
      <c r="A7" s="2"/>
      <c r="B7" s="110" t="s">
        <v>3</v>
      </c>
      <c r="C7" s="110"/>
      <c r="D7" s="110"/>
      <c r="E7" s="110"/>
      <c r="F7" s="110"/>
      <c r="G7" s="110"/>
      <c r="H7" s="110"/>
    </row>
    <row r="8" spans="1:9" x14ac:dyDescent="0.3">
      <c r="A8" s="94" t="s">
        <v>4</v>
      </c>
      <c r="B8" s="94"/>
      <c r="C8" s="94"/>
      <c r="D8" s="94"/>
      <c r="E8" s="94"/>
      <c r="F8" s="94"/>
      <c r="G8" s="94"/>
      <c r="H8" s="94"/>
    </row>
    <row r="9" spans="1:9" x14ac:dyDescent="0.3">
      <c r="A9" s="94" t="s">
        <v>71</v>
      </c>
      <c r="B9" s="94"/>
      <c r="C9" s="94"/>
      <c r="D9" s="94"/>
      <c r="E9" s="94"/>
      <c r="F9" s="94"/>
      <c r="G9" s="94"/>
      <c r="H9" s="94"/>
    </row>
    <row r="10" spans="1:9" x14ac:dyDescent="0.3">
      <c r="A10" s="3" t="s">
        <v>5</v>
      </c>
      <c r="B10" s="95" t="s">
        <v>6</v>
      </c>
      <c r="C10" s="96"/>
      <c r="D10" s="96"/>
      <c r="E10" s="96"/>
      <c r="F10" s="96"/>
      <c r="G10" s="97"/>
      <c r="H10" s="4" t="s">
        <v>7</v>
      </c>
    </row>
    <row r="11" spans="1:9" x14ac:dyDescent="0.3">
      <c r="A11" s="5" t="s">
        <v>8</v>
      </c>
      <c r="B11" s="98"/>
      <c r="C11" s="99"/>
      <c r="D11" s="99"/>
      <c r="E11" s="99"/>
      <c r="F11" s="99"/>
      <c r="G11" s="100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13.98</v>
      </c>
      <c r="I16" s="28"/>
    </row>
    <row r="17" spans="1:9" x14ac:dyDescent="0.3">
      <c r="A17" s="84" t="s">
        <v>19</v>
      </c>
      <c r="B17" s="101" t="s">
        <v>20</v>
      </c>
      <c r="C17" s="102"/>
      <c r="D17" s="102"/>
      <c r="E17" s="102"/>
      <c r="F17" s="102"/>
      <c r="G17" s="103"/>
      <c r="H17" s="107">
        <f>H19+H20</f>
        <v>0.56000000000000005</v>
      </c>
      <c r="I17" s="28"/>
    </row>
    <row r="18" spans="1:9" x14ac:dyDescent="0.3">
      <c r="A18" s="85"/>
      <c r="B18" s="104"/>
      <c r="C18" s="105"/>
      <c r="D18" s="105"/>
      <c r="E18" s="105"/>
      <c r="F18" s="105"/>
      <c r="G18" s="106"/>
      <c r="H18" s="108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76" t="s">
        <v>26</v>
      </c>
      <c r="C21" s="77"/>
      <c r="D21" s="77"/>
      <c r="E21" s="77"/>
      <c r="F21" s="77"/>
      <c r="G21" s="78"/>
      <c r="H21" s="82">
        <f>H26+H27+H29+H30+H31+H32+H33+H34</f>
        <v>5.4899999999999993</v>
      </c>
      <c r="I21" s="28"/>
    </row>
    <row r="22" spans="1:9" x14ac:dyDescent="0.3">
      <c r="A22" s="38"/>
      <c r="B22" s="79"/>
      <c r="C22" s="80"/>
      <c r="D22" s="80"/>
      <c r="E22" s="80"/>
      <c r="F22" s="80"/>
      <c r="G22" s="81"/>
      <c r="H22" s="83"/>
      <c r="I22" s="28"/>
    </row>
    <row r="23" spans="1:9" ht="10.199999999999999" customHeight="1" x14ac:dyDescent="0.3">
      <c r="A23" s="38"/>
      <c r="B23" s="79"/>
      <c r="C23" s="80"/>
      <c r="D23" s="80"/>
      <c r="E23" s="80"/>
      <c r="F23" s="80"/>
      <c r="G23" s="81"/>
      <c r="H23" s="83"/>
      <c r="I23" s="28"/>
    </row>
    <row r="24" spans="1:9" ht="7.2" hidden="1" customHeight="1" x14ac:dyDescent="0.3">
      <c r="A24" s="38"/>
      <c r="B24" s="79"/>
      <c r="C24" s="80"/>
      <c r="D24" s="80"/>
      <c r="E24" s="80"/>
      <c r="F24" s="80"/>
      <c r="G24" s="81"/>
      <c r="H24" s="83"/>
      <c r="I24" s="28"/>
    </row>
    <row r="25" spans="1:9" hidden="1" x14ac:dyDescent="0.3">
      <c r="A25" s="38"/>
      <c r="B25" s="79"/>
      <c r="C25" s="80"/>
      <c r="D25" s="80"/>
      <c r="E25" s="80"/>
      <c r="F25" s="80"/>
      <c r="G25" s="81"/>
      <c r="H25" s="83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4" t="s">
        <v>29</v>
      </c>
      <c r="B27" s="86" t="s">
        <v>30</v>
      </c>
      <c r="C27" s="87"/>
      <c r="D27" s="87"/>
      <c r="E27" s="87"/>
      <c r="F27" s="87"/>
      <c r="G27" s="88"/>
      <c r="H27" s="92">
        <v>3.57</v>
      </c>
      <c r="I27" s="28"/>
    </row>
    <row r="28" spans="1:9" x14ac:dyDescent="0.3">
      <c r="A28" s="85"/>
      <c r="B28" s="89"/>
      <c r="C28" s="90"/>
      <c r="D28" s="90"/>
      <c r="E28" s="90"/>
      <c r="F28" s="90"/>
      <c r="G28" s="91"/>
      <c r="H28" s="9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114" t="s">
        <v>34</v>
      </c>
      <c r="C30" s="115"/>
      <c r="D30" s="115"/>
      <c r="E30" s="115"/>
      <c r="F30" s="115"/>
      <c r="G30" s="116"/>
      <c r="H30" s="48"/>
    </row>
    <row r="31" spans="1:9" ht="27.6" customHeight="1" x14ac:dyDescent="0.3">
      <c r="A31" s="44" t="s">
        <v>35</v>
      </c>
      <c r="B31" s="114" t="s">
        <v>36</v>
      </c>
      <c r="C31" s="115"/>
      <c r="D31" s="115"/>
      <c r="E31" s="115"/>
      <c r="F31" s="115"/>
      <c r="G31" s="116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114" t="s">
        <v>42</v>
      </c>
      <c r="C34" s="115"/>
      <c r="D34" s="115"/>
      <c r="E34" s="115"/>
      <c r="F34" s="115"/>
      <c r="G34" s="116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67</v>
      </c>
      <c r="B44" s="111" t="s">
        <v>61</v>
      </c>
      <c r="C44" s="112"/>
      <c r="D44" s="112"/>
      <c r="E44" s="112"/>
      <c r="F44" s="112"/>
      <c r="G44" s="113"/>
      <c r="H44" s="68"/>
    </row>
    <row r="45" spans="1:9" ht="24" customHeight="1" x14ac:dyDescent="0.3">
      <c r="A45" s="69" t="s">
        <v>68</v>
      </c>
      <c r="B45" s="111" t="s">
        <v>62</v>
      </c>
      <c r="C45" s="112"/>
      <c r="D45" s="112"/>
      <c r="E45" s="112"/>
      <c r="F45" s="112"/>
      <c r="G45" s="113"/>
      <c r="H45" s="68"/>
    </row>
    <row r="46" spans="1:9" ht="22.8" customHeight="1" x14ac:dyDescent="0.3">
      <c r="A46" s="67" t="s">
        <v>69</v>
      </c>
      <c r="B46" s="111" t="s">
        <v>63</v>
      </c>
      <c r="C46" s="112"/>
      <c r="D46" s="112"/>
      <c r="E46" s="112"/>
      <c r="F46" s="112"/>
      <c r="G46" s="113"/>
      <c r="H46" s="68"/>
    </row>
    <row r="47" spans="1:9" ht="23.4" customHeight="1" x14ac:dyDescent="0.3">
      <c r="A47" s="67" t="s">
        <v>70</v>
      </c>
      <c r="B47" s="111" t="s">
        <v>64</v>
      </c>
      <c r="C47" s="112"/>
      <c r="D47" s="112"/>
      <c r="E47" s="112"/>
      <c r="F47" s="112"/>
      <c r="G47" s="113"/>
      <c r="H47" s="68"/>
    </row>
    <row r="48" spans="1:9" x14ac:dyDescent="0.3">
      <c r="A48" s="70"/>
      <c r="B48" s="71"/>
      <c r="C48" s="72"/>
      <c r="D48" s="72"/>
      <c r="E48" s="73" t="s">
        <v>65</v>
      </c>
      <c r="F48" s="72"/>
      <c r="G48" s="72"/>
      <c r="H48" s="74">
        <f>H13+H16+H42+H43</f>
        <v>21.68</v>
      </c>
      <c r="I48" s="75" t="s">
        <v>66</v>
      </c>
    </row>
  </sheetData>
  <mergeCells count="28">
    <mergeCell ref="B47:G47"/>
    <mergeCell ref="B30:G30"/>
    <mergeCell ref="B31:G31"/>
    <mergeCell ref="B35:G35"/>
    <mergeCell ref="B38:G38"/>
    <mergeCell ref="B41:G41"/>
    <mergeCell ref="B43:G43"/>
    <mergeCell ref="B44:G44"/>
    <mergeCell ref="B45:G45"/>
    <mergeCell ref="B46:G46"/>
    <mergeCell ref="B34:G34"/>
    <mergeCell ref="B36:G36"/>
    <mergeCell ref="B39:G39"/>
    <mergeCell ref="A3:H3"/>
    <mergeCell ref="A4:H4"/>
    <mergeCell ref="B5:H6"/>
    <mergeCell ref="B7:H7"/>
    <mergeCell ref="A8:H8"/>
    <mergeCell ref="A9:H9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2022-12-15T04:11:55Z</dcterms:modified>
</cp:coreProperties>
</file>